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765" activeTab="4"/>
  </bookViews>
  <sheets>
    <sheet name="денсаулық" sheetId="8" r:id="rId1"/>
    <sheet name="қатынас " sheetId="9" r:id="rId2"/>
    <sheet name="таным" sheetId="4" r:id="rId3"/>
    <sheet name="шығармашылық" sheetId="5" r:id="rId4"/>
    <sheet name="әлеумет " sheetId="6" r:id="rId5"/>
    <sheet name="жиынтық есеп" sheetId="7" r:id="rId6"/>
    <sheet name="Лист1" sheetId="10" r:id="rId7"/>
  </sheets>
  <calcPr calcId="162913"/>
</workbook>
</file>

<file path=xl/calcChain.xml><?xml version="1.0" encoding="utf-8"?>
<calcChain xmlns="http://schemas.openxmlformats.org/spreadsheetml/2006/main">
  <c r="X15" i="9" l="1"/>
  <c r="W15" i="9"/>
  <c r="X14" i="9"/>
  <c r="W14" i="9"/>
  <c r="X13" i="9"/>
  <c r="W13" i="9"/>
  <c r="X12" i="9"/>
  <c r="W12" i="9"/>
  <c r="J15" i="8"/>
  <c r="I15" i="8"/>
  <c r="J14" i="8"/>
  <c r="I14" i="8"/>
  <c r="J13" i="8"/>
  <c r="I13" i="8"/>
  <c r="J12" i="8"/>
  <c r="I12" i="8"/>
  <c r="I11" i="7" l="1"/>
  <c r="H11" i="7"/>
  <c r="I10" i="7"/>
  <c r="H10" i="7"/>
  <c r="I9" i="7"/>
  <c r="H9" i="7"/>
  <c r="I8" i="7"/>
  <c r="H8" i="7"/>
  <c r="K15" i="6"/>
  <c r="K16" i="6"/>
  <c r="K17" i="6"/>
  <c r="K18" i="6"/>
  <c r="J18" i="6"/>
  <c r="J17" i="6"/>
  <c r="J16" i="6"/>
  <c r="J15" i="6"/>
  <c r="AC15" i="5"/>
  <c r="AB15" i="5"/>
  <c r="AC14" i="5"/>
  <c r="AB14" i="5"/>
  <c r="AC13" i="5"/>
  <c r="AB13" i="5"/>
  <c r="AC12" i="5"/>
  <c r="AB12" i="5"/>
  <c r="U15" i="4"/>
  <c r="U14" i="4"/>
  <c r="U13" i="4"/>
  <c r="U12" i="4"/>
  <c r="T15" i="4"/>
  <c r="T14" i="4"/>
  <c r="T13" i="4"/>
  <c r="T12" i="4"/>
</calcChain>
</file>

<file path=xl/sharedStrings.xml><?xml version="1.0" encoding="utf-8"?>
<sst xmlns="http://schemas.openxmlformats.org/spreadsheetml/2006/main" count="196" uniqueCount="129">
  <si>
    <t>«Денсаулық» білім беру саласы</t>
  </si>
  <si>
    <t>№</t>
  </si>
  <si>
    <t>Баланың аты - жөні</t>
  </si>
  <si>
    <t>Дене шынықтыру</t>
  </si>
  <si>
    <t>Жалпы саны</t>
  </si>
  <si>
    <t>Орташа деңгей</t>
  </si>
  <si>
    <t>Біліктер мен дағдылардың даму деңгейі</t>
  </si>
  <si>
    <t>Сөйлеуді дамыту</t>
  </si>
  <si>
    <t>Көркем әдебиет</t>
  </si>
  <si>
    <t>«Таным» білім беру саласы</t>
  </si>
  <si>
    <t>«Шығармашылық» білім беру саласы</t>
  </si>
  <si>
    <t>Сурет салу</t>
  </si>
  <si>
    <t>Мүсіндеу</t>
  </si>
  <si>
    <t>Музыка</t>
  </si>
  <si>
    <t>«Әлеумет» білім беру саласы</t>
  </si>
  <si>
    <t>Қоршаған ортамен танысу</t>
  </si>
  <si>
    <t>Жиынтық есеп</t>
  </si>
  <si>
    <t>нәтижелері бойынша</t>
  </si>
  <si>
    <t>Баланың аты- жөні</t>
  </si>
  <si>
    <t>I деңгей -0</t>
  </si>
  <si>
    <t>14/20*100=70%</t>
  </si>
  <si>
    <t>6/20*100=30%</t>
  </si>
  <si>
    <t xml:space="preserve">І деңгей -0 </t>
  </si>
  <si>
    <t>І деңгей -0</t>
  </si>
  <si>
    <t>Біліктер мен дағдылардың</t>
  </si>
  <si>
    <t>Орыс тілі (қазақ тілінде оқытатын топтарда)</t>
  </si>
  <si>
    <t xml:space="preserve">Құрастыру 
</t>
  </si>
  <si>
    <t>Жаратылыcтану</t>
  </si>
  <si>
    <t>балалардың біліктері мен дағдыларының дамуын бастапқы  бақылау</t>
  </si>
  <si>
    <t>5-Д.1</t>
  </si>
  <si>
    <t>5-Д.2</t>
  </si>
  <si>
    <t>5-Д.3</t>
  </si>
  <si>
    <t>5-Д.4</t>
  </si>
  <si>
    <t>5-Д.5</t>
  </si>
  <si>
    <t>5-Д.6</t>
  </si>
  <si>
    <t>Мектепалды топ/сынып (5 жастан бастап) бастапқы диагностиканың нәтижелерін бақылау парағы</t>
  </si>
  <si>
    <t>Мектепалды даярлық тобы</t>
  </si>
  <si>
    <t>мектепалды даярлық тобы</t>
  </si>
  <si>
    <t xml:space="preserve"> 2020-2021 оқу жылы</t>
  </si>
  <si>
    <t>Қатынас</t>
  </si>
  <si>
    <t>5-Қ.1</t>
  </si>
  <si>
    <t>5-Қ.2</t>
  </si>
  <si>
    <t>5-Қ.3</t>
  </si>
  <si>
    <t>5-Қ.4</t>
  </si>
  <si>
    <t>5-Қ.5</t>
  </si>
  <si>
    <t>5-Қ.6</t>
  </si>
  <si>
    <t>5-Қ.7</t>
  </si>
  <si>
    <t>5-Қ.8</t>
  </si>
  <si>
    <t>5-Қ.9</t>
  </si>
  <si>
    <t>5-Қ.10</t>
  </si>
  <si>
    <t>5-Қ.11</t>
  </si>
  <si>
    <t>5-Қ.12</t>
  </si>
  <si>
    <t>5-Қ.13</t>
  </si>
  <si>
    <t>5-Қ.14</t>
  </si>
  <si>
    <t>5-Қ.15</t>
  </si>
  <si>
    <t>5-Қ.16</t>
  </si>
  <si>
    <t>5-Қ.17</t>
  </si>
  <si>
    <t>5-Қ.18</t>
  </si>
  <si>
    <t>5-Қ.19</t>
  </si>
  <si>
    <t>5-Қ.20</t>
  </si>
  <si>
    <t>5-Т.1</t>
  </si>
  <si>
    <t>5-Т.2</t>
  </si>
  <si>
    <t>5-Т.3</t>
  </si>
  <si>
    <t>5-Т.4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</si>
  <si>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</si>
  <si>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</si>
  <si>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</si>
  <si>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</si>
  <si>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</si>
  <si>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</si>
  <si>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</si>
  <si>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</si>
  <si>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</si>
  <si>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5-Т.14</t>
  </si>
  <si>
    <t>5-Т.15</t>
  </si>
  <si>
    <t>5-Т.16</t>
  </si>
  <si>
    <t xml:space="preserve">Математка негіздері
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</si>
  <si>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</si>
  <si>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</si>
  <si>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</si>
  <si>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</si>
  <si>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</si>
  <si>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</si>
  <si>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</si>
  <si>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</si>
  <si>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</si>
  <si>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</si>
  <si>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</si>
  <si>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</si>
  <si>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</si>
  <si>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</si>
  <si>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</si>
  <si>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</si>
  <si>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</si>
  <si>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</si>
  <si>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</si>
  <si>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</si>
  <si>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</si>
  <si>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</si>
  <si>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</si>
  <si>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Жапсыру</t>
  </si>
  <si>
    <t>ІІ деңгей -7</t>
  </si>
  <si>
    <t>ІІІ деңгей 19</t>
  </si>
  <si>
    <t>5-Ә.1</t>
  </si>
  <si>
    <t>5-Ә.2</t>
  </si>
  <si>
    <t>5-Ә.3</t>
  </si>
  <si>
    <t>5-Ә.4</t>
  </si>
  <si>
    <t>5-Ә.5</t>
  </si>
  <si>
    <t>5-Ә.6</t>
  </si>
  <si>
    <t>5-Ә.7</t>
  </si>
  <si>
    <t>Төмен деңгейдегі балалардың үлесі 0</t>
  </si>
  <si>
    <t>«Қатынас» білім беру саласы</t>
  </si>
  <si>
    <t>Орташа деңгейдегі балалардың үлесі 34,6  %</t>
  </si>
  <si>
    <t>Жоғары деңгейдегі балалардың үлесі 65,4%</t>
  </si>
  <si>
    <t>Оқу жылы: 2021-2022</t>
  </si>
  <si>
    <t>Өткізу мерзімі: қыркүйек 2021</t>
  </si>
  <si>
    <t>Белоцеркович  Дмитрий Владимирович</t>
  </si>
  <si>
    <t>Қадірбек  Аяла</t>
  </si>
  <si>
    <t>Талғат Дария Маратқызы</t>
  </si>
  <si>
    <t>Уфиркин Денис Олегович</t>
  </si>
  <si>
    <t xml:space="preserve">ІІ деңгей -1 </t>
  </si>
  <si>
    <t>ІІІ деңгей -3</t>
  </si>
  <si>
    <t>ІІ деңгей -2</t>
  </si>
  <si>
    <t>ІІ деңгей -0</t>
  </si>
  <si>
    <t>ІІ деңгей 2</t>
  </si>
  <si>
    <t>ІІІ деңгей 3</t>
  </si>
  <si>
    <t>Барлық бала саны -4</t>
  </si>
  <si>
    <t>IІ деңгей –1</t>
  </si>
  <si>
    <t>III деңгей 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</si>
</sst>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4" xfId="0" applyFont="1" applyFill="1" applyBorder="1" applyAlignment="1">
      <alignment vertical="center" wrapText="1"/>
    </xf>
    <xf numFmtId="0" fontId="0" fillId="0" borderId="4" xfId="0" applyBorder="1"/>
    <xf numFmtId="0" fontId="1" fillId="0" borderId="4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Border="1"/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vertical="center"/>
    </xf>
    <xf numFmtId="0" fontId="0" fillId="0" borderId="4" xfId="0" applyBorder="1" applyAlignment="1">
      <alignment vertical="top" wrapText="1"/>
    </xf>
    <xf numFmtId="0" fontId="6" fillId="0" borderId="4" xfId="0" applyFont="1" applyBorder="1" applyAlignment="1">
      <alignment horizontal="left" vertical="center" textRotation="90" wrapText="1"/>
    </xf>
    <xf numFmtId="0" fontId="0" fillId="0" borderId="0" xfId="0" applyBorder="1"/>
    <xf numFmtId="0" fontId="1" fillId="0" borderId="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left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textRotation="90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 indent="3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0" fillId="0" borderId="15" xfId="0" applyBorder="1"/>
    <xf numFmtId="0" fontId="1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Layout" topLeftCell="A11" zoomScale="90" zoomScaleNormal="100" zoomScalePageLayoutView="90" workbookViewId="0">
      <selection activeCell="B12" sqref="B12:B15"/>
    </sheetView>
  </sheetViews>
  <sheetFormatPr defaultRowHeight="15" x14ac:dyDescent="0.25"/>
  <cols>
    <col min="1" max="1" width="4.5703125" customWidth="1"/>
    <col min="2" max="2" width="31" customWidth="1"/>
    <col min="3" max="8" width="4.85546875" customWidth="1"/>
    <col min="10" max="10" width="5.28515625" customWidth="1"/>
  </cols>
  <sheetData>
    <row r="1" spans="1:13" x14ac:dyDescent="0.25">
      <c r="A1" s="13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13" t="s">
        <v>114</v>
      </c>
      <c r="B2" s="14"/>
      <c r="C2" s="13" t="s">
        <v>36</v>
      </c>
      <c r="D2" s="14"/>
      <c r="E2" s="14"/>
      <c r="F2" s="14"/>
      <c r="G2" s="14"/>
      <c r="H2" s="14" t="s">
        <v>115</v>
      </c>
      <c r="I2" s="13"/>
      <c r="J2" s="14"/>
      <c r="K2" s="14"/>
      <c r="M2" s="14"/>
    </row>
    <row r="4" spans="1:13" ht="15.75" x14ac:dyDescent="0.25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3" ht="29.25" customHeight="1" x14ac:dyDescent="0.25">
      <c r="A5" s="33" t="s">
        <v>1</v>
      </c>
      <c r="B5" s="31" t="s">
        <v>2</v>
      </c>
      <c r="C5" s="33" t="s">
        <v>3</v>
      </c>
      <c r="D5" s="33"/>
      <c r="E5" s="33"/>
      <c r="F5" s="33"/>
      <c r="G5" s="33"/>
      <c r="H5" s="33"/>
      <c r="I5" s="32" t="s">
        <v>4</v>
      </c>
      <c r="J5" s="32" t="s">
        <v>5</v>
      </c>
      <c r="K5" s="32" t="s">
        <v>6</v>
      </c>
    </row>
    <row r="6" spans="1:13" ht="14.25" customHeight="1" x14ac:dyDescent="0.25">
      <c r="A6" s="33"/>
      <c r="B6" s="31"/>
      <c r="C6" s="33"/>
      <c r="D6" s="33"/>
      <c r="E6" s="33"/>
      <c r="F6" s="33"/>
      <c r="G6" s="33"/>
      <c r="H6" s="33"/>
      <c r="I6" s="32"/>
      <c r="J6" s="32"/>
      <c r="K6" s="32"/>
    </row>
    <row r="7" spans="1:13" ht="16.5" hidden="1" customHeight="1" x14ac:dyDescent="0.25">
      <c r="A7" s="33"/>
      <c r="B7" s="31"/>
      <c r="C7" s="15"/>
      <c r="D7" s="15"/>
      <c r="E7" s="15"/>
      <c r="F7" s="15"/>
      <c r="G7" s="15"/>
      <c r="H7" s="15"/>
      <c r="I7" s="32"/>
      <c r="J7" s="32"/>
      <c r="K7" s="32"/>
    </row>
    <row r="8" spans="1:13" ht="16.5" hidden="1" customHeight="1" x14ac:dyDescent="0.25">
      <c r="A8" s="33"/>
      <c r="B8" s="31"/>
      <c r="C8" s="15"/>
      <c r="D8" s="15"/>
      <c r="E8" s="15"/>
      <c r="F8" s="15"/>
      <c r="G8" s="15"/>
      <c r="H8" s="15"/>
      <c r="I8" s="32"/>
      <c r="J8" s="32"/>
      <c r="K8" s="32"/>
    </row>
    <row r="9" spans="1:13" ht="16.5" hidden="1" customHeight="1" x14ac:dyDescent="0.25">
      <c r="A9" s="33"/>
      <c r="B9" s="31"/>
      <c r="C9" s="15"/>
      <c r="D9" s="15"/>
      <c r="E9" s="15"/>
      <c r="F9" s="15"/>
      <c r="G9" s="15"/>
      <c r="H9" s="15"/>
      <c r="I9" s="32"/>
      <c r="J9" s="32"/>
      <c r="K9" s="32"/>
    </row>
    <row r="10" spans="1:13" ht="20.25" hidden="1" customHeight="1" thickBot="1" x14ac:dyDescent="0.3">
      <c r="A10" s="33"/>
      <c r="B10" s="31"/>
      <c r="C10" s="15"/>
      <c r="D10" s="15"/>
      <c r="E10" s="15"/>
      <c r="F10" s="15"/>
      <c r="G10" s="15"/>
      <c r="H10" s="15"/>
      <c r="I10" s="32"/>
      <c r="J10" s="32"/>
      <c r="K10" s="32"/>
    </row>
    <row r="11" spans="1:13" ht="81.75" customHeight="1" x14ac:dyDescent="0.25">
      <c r="A11" s="33"/>
      <c r="B11" s="42"/>
      <c r="C11" s="16" t="s">
        <v>29</v>
      </c>
      <c r="D11" s="16" t="s">
        <v>30</v>
      </c>
      <c r="E11" s="16" t="s">
        <v>31</v>
      </c>
      <c r="F11" s="16" t="s">
        <v>32</v>
      </c>
      <c r="G11" s="16" t="s">
        <v>33</v>
      </c>
      <c r="H11" s="16" t="s">
        <v>34</v>
      </c>
      <c r="I11" s="32"/>
      <c r="J11" s="32"/>
      <c r="K11" s="32"/>
    </row>
    <row r="12" spans="1:13" ht="15.75" customHeight="1" x14ac:dyDescent="0.25">
      <c r="A12" s="58">
        <v>1</v>
      </c>
      <c r="B12" s="60" t="s">
        <v>116</v>
      </c>
      <c r="C12" s="59">
        <v>2</v>
      </c>
      <c r="D12" s="3">
        <v>3</v>
      </c>
      <c r="E12" s="3">
        <v>3</v>
      </c>
      <c r="F12" s="3">
        <v>3</v>
      </c>
      <c r="G12" s="3">
        <v>2</v>
      </c>
      <c r="H12" s="3">
        <v>3</v>
      </c>
      <c r="I12" s="3">
        <f t="shared" ref="I12:I15" si="0">SUM(C12:H12)</f>
        <v>16</v>
      </c>
      <c r="J12" s="3">
        <f t="shared" ref="J12:J15" si="1">AVERAGE(C12:H12)</f>
        <v>2.6666666666666665</v>
      </c>
      <c r="K12" s="3">
        <v>3</v>
      </c>
    </row>
    <row r="13" spans="1:13" ht="15.75" customHeight="1" x14ac:dyDescent="0.25">
      <c r="A13" s="58">
        <v>2</v>
      </c>
      <c r="B13" s="60" t="s">
        <v>117</v>
      </c>
      <c r="C13" s="59">
        <v>3</v>
      </c>
      <c r="D13" s="3">
        <v>3</v>
      </c>
      <c r="E13" s="3">
        <v>2</v>
      </c>
      <c r="F13" s="3">
        <v>3</v>
      </c>
      <c r="G13" s="3">
        <v>2</v>
      </c>
      <c r="H13" s="3">
        <v>3</v>
      </c>
      <c r="I13" s="3">
        <f t="shared" si="0"/>
        <v>16</v>
      </c>
      <c r="J13" s="3">
        <f t="shared" si="1"/>
        <v>2.6666666666666665</v>
      </c>
      <c r="K13" s="3">
        <v>3</v>
      </c>
    </row>
    <row r="14" spans="1:13" ht="15.75" customHeight="1" x14ac:dyDescent="0.25">
      <c r="A14" s="58">
        <v>3</v>
      </c>
      <c r="B14" s="60" t="s">
        <v>118</v>
      </c>
      <c r="C14" s="59">
        <v>3</v>
      </c>
      <c r="D14" s="3">
        <v>2</v>
      </c>
      <c r="E14" s="3">
        <v>3</v>
      </c>
      <c r="F14" s="3">
        <v>2</v>
      </c>
      <c r="G14" s="3">
        <v>2</v>
      </c>
      <c r="H14" s="3">
        <v>3</v>
      </c>
      <c r="I14" s="3">
        <f t="shared" si="0"/>
        <v>15</v>
      </c>
      <c r="J14" s="3">
        <f t="shared" si="1"/>
        <v>2.5</v>
      </c>
      <c r="K14" s="3">
        <v>3</v>
      </c>
    </row>
    <row r="15" spans="1:13" ht="15.75" customHeight="1" x14ac:dyDescent="0.25">
      <c r="A15" s="58">
        <v>4</v>
      </c>
      <c r="B15" s="60" t="s">
        <v>119</v>
      </c>
      <c r="C15" s="59">
        <v>1</v>
      </c>
      <c r="D15" s="3">
        <v>2</v>
      </c>
      <c r="E15" s="3">
        <v>3</v>
      </c>
      <c r="F15" s="3">
        <v>2</v>
      </c>
      <c r="G15" s="3">
        <v>2</v>
      </c>
      <c r="H15" s="3">
        <v>2</v>
      </c>
      <c r="I15" s="3">
        <f t="shared" si="0"/>
        <v>12</v>
      </c>
      <c r="J15" s="3">
        <f t="shared" si="1"/>
        <v>2</v>
      </c>
      <c r="K15" s="3">
        <v>2</v>
      </c>
    </row>
    <row r="16" spans="1:13" x14ac:dyDescent="0.25">
      <c r="A16" s="2"/>
      <c r="B16" s="2"/>
      <c r="C16" s="2" t="s">
        <v>23</v>
      </c>
      <c r="D16" s="2"/>
      <c r="E16" s="2"/>
      <c r="F16" s="2" t="s">
        <v>120</v>
      </c>
      <c r="G16" s="2"/>
      <c r="H16" s="2"/>
      <c r="I16" s="2"/>
      <c r="J16" s="2" t="s">
        <v>121</v>
      </c>
      <c r="K16" s="2"/>
    </row>
  </sheetData>
  <mergeCells count="7">
    <mergeCell ref="A4:K4"/>
    <mergeCell ref="I5:I11"/>
    <mergeCell ref="J5:J11"/>
    <mergeCell ref="K5:K11"/>
    <mergeCell ref="B5:B11"/>
    <mergeCell ref="A5:A11"/>
    <mergeCell ref="C5:H6"/>
  </mergeCells>
  <pageMargins left="0.7" right="0.4895833333333333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view="pageLayout" zoomScale="70" zoomScaleNormal="70" zoomScalePageLayoutView="70" workbookViewId="0">
      <selection activeCell="B12" sqref="B12:B15"/>
    </sheetView>
  </sheetViews>
  <sheetFormatPr defaultRowHeight="15" x14ac:dyDescent="0.25"/>
  <cols>
    <col min="1" max="1" width="5.85546875" customWidth="1"/>
    <col min="2" max="2" width="32.28515625" customWidth="1"/>
    <col min="3" max="22" width="3.28515625" customWidth="1"/>
    <col min="23" max="23" width="5.42578125" customWidth="1"/>
    <col min="24" max="24" width="6.85546875" customWidth="1"/>
    <col min="25" max="25" width="8.85546875" customWidth="1"/>
  </cols>
  <sheetData>
    <row r="1" spans="1:25" x14ac:dyDescent="0.25">
      <c r="A1" s="13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25" x14ac:dyDescent="0.25">
      <c r="A2" s="13" t="s">
        <v>114</v>
      </c>
      <c r="B2" s="14"/>
      <c r="C2" s="13" t="s">
        <v>36</v>
      </c>
      <c r="D2" s="14"/>
      <c r="E2" s="14"/>
      <c r="F2" s="14"/>
      <c r="G2" s="14"/>
      <c r="H2" s="14" t="s">
        <v>115</v>
      </c>
      <c r="I2" s="13"/>
      <c r="J2" s="14"/>
      <c r="K2" s="14"/>
      <c r="L2" s="14"/>
      <c r="M2" s="13"/>
      <c r="N2" s="14"/>
      <c r="O2" s="14"/>
      <c r="P2" s="13"/>
      <c r="Q2" s="14"/>
      <c r="R2" s="14"/>
    </row>
    <row r="4" spans="1:25" ht="15.75" x14ac:dyDescent="0.25">
      <c r="A4" s="31" t="s">
        <v>39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ht="16.5" customHeight="1" x14ac:dyDescent="0.25">
      <c r="A5" s="33" t="s">
        <v>1</v>
      </c>
      <c r="B5" s="31" t="s">
        <v>2</v>
      </c>
      <c r="C5" s="34" t="s">
        <v>7</v>
      </c>
      <c r="D5" s="34"/>
      <c r="E5" s="34"/>
      <c r="F5" s="34"/>
      <c r="G5" s="35" t="s">
        <v>8</v>
      </c>
      <c r="H5" s="35"/>
      <c r="I5" s="35"/>
      <c r="J5" s="35"/>
      <c r="K5" s="35"/>
      <c r="L5" s="35"/>
      <c r="M5" s="35"/>
      <c r="N5" s="35"/>
      <c r="O5" s="35"/>
      <c r="P5" s="35"/>
      <c r="Q5" s="35"/>
      <c r="R5" s="35" t="s">
        <v>25</v>
      </c>
      <c r="S5" s="35"/>
      <c r="T5" s="35"/>
      <c r="U5" s="35"/>
      <c r="V5" s="35"/>
      <c r="W5" s="32" t="s">
        <v>4</v>
      </c>
      <c r="X5" s="32" t="s">
        <v>5</v>
      </c>
      <c r="Y5" s="32" t="s">
        <v>24</v>
      </c>
    </row>
    <row r="6" spans="1:25" ht="16.5" customHeight="1" x14ac:dyDescent="0.25">
      <c r="A6" s="33"/>
      <c r="B6" s="31"/>
      <c r="C6" s="34"/>
      <c r="D6" s="34"/>
      <c r="E6" s="34"/>
      <c r="F6" s="34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2"/>
      <c r="X6" s="32"/>
      <c r="Y6" s="32"/>
    </row>
    <row r="7" spans="1:25" ht="38.25" customHeight="1" x14ac:dyDescent="0.25">
      <c r="A7" s="33"/>
      <c r="B7" s="31"/>
      <c r="C7" s="34"/>
      <c r="D7" s="34"/>
      <c r="E7" s="34"/>
      <c r="F7" s="34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2"/>
      <c r="X7" s="32"/>
      <c r="Y7" s="32"/>
    </row>
    <row r="8" spans="1:25" ht="16.5" hidden="1" customHeight="1" x14ac:dyDescent="0.25">
      <c r="A8" s="33"/>
      <c r="B8" s="31"/>
      <c r="C8" s="9"/>
      <c r="D8" s="9"/>
      <c r="E8" s="9"/>
      <c r="F8" s="9"/>
      <c r="G8" s="9"/>
      <c r="H8" s="9"/>
      <c r="I8" s="9"/>
      <c r="J8" s="9"/>
      <c r="K8" s="9"/>
      <c r="L8" s="18"/>
      <c r="M8" s="18"/>
      <c r="N8" s="18"/>
      <c r="O8" s="18"/>
      <c r="P8" s="18"/>
      <c r="Q8" s="9"/>
      <c r="R8" s="9"/>
      <c r="S8" s="9"/>
      <c r="T8" s="9"/>
      <c r="U8" s="9"/>
      <c r="V8" s="9"/>
      <c r="W8" s="32"/>
      <c r="X8" s="32"/>
      <c r="Y8" s="32"/>
    </row>
    <row r="9" spans="1:25" ht="16.5" hidden="1" customHeight="1" x14ac:dyDescent="0.25">
      <c r="A9" s="33"/>
      <c r="B9" s="31"/>
      <c r="C9" s="9"/>
      <c r="D9" s="9"/>
      <c r="E9" s="9"/>
      <c r="F9" s="9"/>
      <c r="G9" s="9"/>
      <c r="H9" s="9"/>
      <c r="I9" s="9"/>
      <c r="J9" s="9"/>
      <c r="K9" s="9"/>
      <c r="L9" s="18"/>
      <c r="M9" s="18"/>
      <c r="N9" s="18"/>
      <c r="O9" s="18"/>
      <c r="P9" s="18"/>
      <c r="Q9" s="9"/>
      <c r="R9" s="9"/>
      <c r="S9" s="9"/>
      <c r="T9" s="9"/>
      <c r="U9" s="9"/>
      <c r="V9" s="9"/>
      <c r="W9" s="32"/>
      <c r="X9" s="32"/>
      <c r="Y9" s="32"/>
    </row>
    <row r="10" spans="1:25" ht="20.25" hidden="1" customHeight="1" thickBot="1" x14ac:dyDescent="0.3">
      <c r="A10" s="33"/>
      <c r="B10" s="31"/>
      <c r="C10" s="9"/>
      <c r="D10" s="9"/>
      <c r="E10" s="9"/>
      <c r="F10" s="9"/>
      <c r="G10" s="9"/>
      <c r="H10" s="9"/>
      <c r="I10" s="9"/>
      <c r="J10" s="9"/>
      <c r="K10" s="9"/>
      <c r="L10" s="18"/>
      <c r="M10" s="18"/>
      <c r="N10" s="18"/>
      <c r="O10" s="18"/>
      <c r="P10" s="18"/>
      <c r="Q10" s="9"/>
      <c r="R10" s="9"/>
      <c r="S10" s="9"/>
      <c r="T10" s="9"/>
      <c r="U10" s="9"/>
      <c r="V10" s="9"/>
      <c r="W10" s="32"/>
      <c r="X10" s="32"/>
      <c r="Y10" s="32"/>
    </row>
    <row r="11" spans="1:25" ht="94.5" customHeight="1" x14ac:dyDescent="0.25">
      <c r="A11" s="33"/>
      <c r="B11" s="31"/>
      <c r="C11" s="19" t="s">
        <v>40</v>
      </c>
      <c r="D11" s="19" t="s">
        <v>41</v>
      </c>
      <c r="E11" s="19" t="s">
        <v>42</v>
      </c>
      <c r="F11" s="19" t="s">
        <v>43</v>
      </c>
      <c r="G11" s="19" t="s">
        <v>44</v>
      </c>
      <c r="H11" s="19" t="s">
        <v>45</v>
      </c>
      <c r="I11" s="19" t="s">
        <v>46</v>
      </c>
      <c r="J11" s="19" t="s">
        <v>47</v>
      </c>
      <c r="K11" s="19" t="s">
        <v>48</v>
      </c>
      <c r="L11" s="19" t="s">
        <v>49</v>
      </c>
      <c r="M11" s="19" t="s">
        <v>50</v>
      </c>
      <c r="N11" s="19" t="s">
        <v>51</v>
      </c>
      <c r="O11" s="19" t="s">
        <v>52</v>
      </c>
      <c r="P11" s="19" t="s">
        <v>53</v>
      </c>
      <c r="Q11" s="19" t="s">
        <v>54</v>
      </c>
      <c r="R11" s="19" t="s">
        <v>55</v>
      </c>
      <c r="S11" s="19" t="s">
        <v>56</v>
      </c>
      <c r="T11" s="19" t="s">
        <v>57</v>
      </c>
      <c r="U11" s="19" t="s">
        <v>58</v>
      </c>
      <c r="V11" s="19" t="s">
        <v>59</v>
      </c>
      <c r="W11" s="32"/>
      <c r="X11" s="32"/>
      <c r="Y11" s="32"/>
    </row>
    <row r="12" spans="1:25" ht="32.25" customHeight="1" x14ac:dyDescent="0.25">
      <c r="A12" s="15">
        <v>1</v>
      </c>
      <c r="B12" s="60" t="s">
        <v>116</v>
      </c>
      <c r="C12" s="3">
        <v>2</v>
      </c>
      <c r="D12" s="3">
        <v>3</v>
      </c>
      <c r="E12" s="3">
        <v>3</v>
      </c>
      <c r="F12" s="3">
        <v>3</v>
      </c>
      <c r="G12" s="3">
        <v>2</v>
      </c>
      <c r="H12" s="3">
        <v>3</v>
      </c>
      <c r="I12" s="3">
        <v>2</v>
      </c>
      <c r="J12" s="3">
        <v>3</v>
      </c>
      <c r="K12" s="3">
        <v>3</v>
      </c>
      <c r="L12" s="3">
        <v>3</v>
      </c>
      <c r="M12" s="3">
        <v>3</v>
      </c>
      <c r="N12" s="3">
        <v>3</v>
      </c>
      <c r="O12" s="3">
        <v>2</v>
      </c>
      <c r="P12" s="3">
        <v>3</v>
      </c>
      <c r="Q12" s="3">
        <v>2</v>
      </c>
      <c r="R12" s="3">
        <v>2</v>
      </c>
      <c r="S12" s="3">
        <v>2</v>
      </c>
      <c r="T12" s="3">
        <v>2</v>
      </c>
      <c r="U12" s="3">
        <v>2</v>
      </c>
      <c r="V12" s="3">
        <v>2</v>
      </c>
      <c r="W12" s="2">
        <f t="shared" ref="W12:W15" si="0">SUM(C12:V12)</f>
        <v>50</v>
      </c>
      <c r="X12" s="2">
        <f t="shared" ref="X12:X15" si="1">AVERAGE(C12:V12)</f>
        <v>2.5</v>
      </c>
      <c r="Y12" s="4">
        <v>3</v>
      </c>
    </row>
    <row r="13" spans="1:25" ht="19.5" customHeight="1" x14ac:dyDescent="0.25">
      <c r="A13" s="15">
        <v>2</v>
      </c>
      <c r="B13" s="60" t="s">
        <v>117</v>
      </c>
      <c r="C13" s="3">
        <v>2</v>
      </c>
      <c r="D13" s="3">
        <v>2</v>
      </c>
      <c r="E13" s="3">
        <v>2</v>
      </c>
      <c r="F13" s="3">
        <v>3</v>
      </c>
      <c r="G13" s="3">
        <v>3</v>
      </c>
      <c r="H13" s="3">
        <v>2</v>
      </c>
      <c r="I13" s="3">
        <v>2</v>
      </c>
      <c r="J13" s="3">
        <v>2</v>
      </c>
      <c r="K13" s="3">
        <v>1</v>
      </c>
      <c r="L13" s="3">
        <v>3</v>
      </c>
      <c r="M13" s="3">
        <v>2</v>
      </c>
      <c r="N13" s="3">
        <v>3</v>
      </c>
      <c r="O13" s="3">
        <v>3</v>
      </c>
      <c r="P13" s="3">
        <v>2</v>
      </c>
      <c r="Q13" s="3">
        <v>2</v>
      </c>
      <c r="R13" s="3">
        <v>2</v>
      </c>
      <c r="S13" s="3">
        <v>1</v>
      </c>
      <c r="T13" s="3">
        <v>2</v>
      </c>
      <c r="U13" s="3">
        <v>2</v>
      </c>
      <c r="V13" s="3">
        <v>2</v>
      </c>
      <c r="W13" s="5">
        <f t="shared" si="0"/>
        <v>43</v>
      </c>
      <c r="X13" s="5">
        <f t="shared" si="1"/>
        <v>2.15</v>
      </c>
      <c r="Y13" s="5">
        <v>2</v>
      </c>
    </row>
    <row r="14" spans="1:25" ht="15.75" customHeight="1" x14ac:dyDescent="0.25">
      <c r="A14" s="15">
        <v>3</v>
      </c>
      <c r="B14" s="60" t="s">
        <v>118</v>
      </c>
      <c r="C14" s="3">
        <v>2</v>
      </c>
      <c r="D14" s="3">
        <v>2</v>
      </c>
      <c r="E14" s="3">
        <v>3</v>
      </c>
      <c r="F14" s="3">
        <v>3</v>
      </c>
      <c r="G14" s="3">
        <v>2</v>
      </c>
      <c r="H14" s="3">
        <v>3</v>
      </c>
      <c r="I14" s="3">
        <v>3</v>
      </c>
      <c r="J14" s="3">
        <v>3</v>
      </c>
      <c r="K14" s="3">
        <v>3</v>
      </c>
      <c r="L14" s="3">
        <v>3</v>
      </c>
      <c r="M14" s="3">
        <v>2</v>
      </c>
      <c r="N14" s="3">
        <v>3</v>
      </c>
      <c r="O14" s="3">
        <v>3</v>
      </c>
      <c r="P14" s="3">
        <v>2</v>
      </c>
      <c r="Q14" s="3">
        <v>3</v>
      </c>
      <c r="R14" s="3">
        <v>3</v>
      </c>
      <c r="S14" s="3">
        <v>3</v>
      </c>
      <c r="T14" s="3">
        <v>3</v>
      </c>
      <c r="U14" s="3">
        <v>3</v>
      </c>
      <c r="V14" s="3">
        <v>3</v>
      </c>
      <c r="W14" s="5">
        <f t="shared" si="0"/>
        <v>55</v>
      </c>
      <c r="X14" s="5">
        <f t="shared" si="1"/>
        <v>2.75</v>
      </c>
      <c r="Y14" s="5">
        <v>3</v>
      </c>
    </row>
    <row r="15" spans="1:25" ht="15.75" x14ac:dyDescent="0.25">
      <c r="A15" s="15">
        <v>4</v>
      </c>
      <c r="B15" s="60" t="s">
        <v>119</v>
      </c>
      <c r="C15" s="3">
        <v>2</v>
      </c>
      <c r="D15" s="3">
        <v>2</v>
      </c>
      <c r="E15" s="3">
        <v>2</v>
      </c>
      <c r="F15" s="3">
        <v>2</v>
      </c>
      <c r="G15" s="3">
        <v>3</v>
      </c>
      <c r="H15" s="3">
        <v>3</v>
      </c>
      <c r="I15" s="3">
        <v>2</v>
      </c>
      <c r="J15" s="3">
        <v>2</v>
      </c>
      <c r="K15" s="3">
        <v>2</v>
      </c>
      <c r="L15" s="3">
        <v>2</v>
      </c>
      <c r="M15" s="3">
        <v>3</v>
      </c>
      <c r="N15" s="3">
        <v>2</v>
      </c>
      <c r="O15" s="3">
        <v>3</v>
      </c>
      <c r="P15" s="3">
        <v>3</v>
      </c>
      <c r="Q15" s="3">
        <v>2</v>
      </c>
      <c r="R15" s="3">
        <v>2</v>
      </c>
      <c r="S15" s="3">
        <v>2</v>
      </c>
      <c r="T15" s="3">
        <v>2</v>
      </c>
      <c r="U15" s="3">
        <v>2</v>
      </c>
      <c r="V15" s="3">
        <v>2</v>
      </c>
      <c r="W15" s="5">
        <f t="shared" si="0"/>
        <v>45</v>
      </c>
      <c r="X15" s="5">
        <f t="shared" si="1"/>
        <v>2.25</v>
      </c>
      <c r="Y15" s="5">
        <v>2</v>
      </c>
    </row>
    <row r="16" spans="1:25" x14ac:dyDescent="0.25">
      <c r="A16" s="10"/>
      <c r="B16" s="17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2"/>
      <c r="X16" s="2"/>
      <c r="Y16" s="2"/>
    </row>
    <row r="17" spans="1:25" x14ac:dyDescent="0.25">
      <c r="A17" s="2"/>
      <c r="B17" s="2"/>
      <c r="C17" s="2" t="s">
        <v>23</v>
      </c>
      <c r="D17" s="2"/>
      <c r="E17" s="2"/>
      <c r="F17" s="2"/>
      <c r="G17" s="2" t="s">
        <v>122</v>
      </c>
      <c r="H17" s="2"/>
      <c r="I17" s="2"/>
      <c r="J17" s="2"/>
      <c r="K17" s="2"/>
      <c r="L17" s="2" t="s">
        <v>121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</sheetData>
  <mergeCells count="9">
    <mergeCell ref="A4:Y4"/>
    <mergeCell ref="W5:W11"/>
    <mergeCell ref="X5:X11"/>
    <mergeCell ref="Y5:Y11"/>
    <mergeCell ref="C5:F7"/>
    <mergeCell ref="B5:B11"/>
    <mergeCell ref="A5:A11"/>
    <mergeCell ref="G5:Q7"/>
    <mergeCell ref="R5:V7"/>
  </mergeCells>
  <pageMargins left="0.34375" right="0.31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view="pageLayout" zoomScale="70" zoomScaleNormal="70" zoomScalePageLayoutView="70" workbookViewId="0">
      <selection sqref="A1:O2"/>
    </sheetView>
  </sheetViews>
  <sheetFormatPr defaultRowHeight="15" x14ac:dyDescent="0.25"/>
  <cols>
    <col min="1" max="1" width="6.85546875" customWidth="1"/>
    <col min="2" max="2" width="29.85546875" customWidth="1"/>
    <col min="3" max="17" width="4.5703125" customWidth="1"/>
    <col min="18" max="18" width="5.42578125" customWidth="1"/>
    <col min="19" max="19" width="1.140625" hidden="1" customWidth="1"/>
    <col min="20" max="20" width="7" customWidth="1"/>
    <col min="21" max="21" width="7.42578125" customWidth="1"/>
  </cols>
  <sheetData>
    <row r="1" spans="1:22" x14ac:dyDescent="0.25">
      <c r="A1" s="13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22" x14ac:dyDescent="0.25">
      <c r="A2" s="13" t="s">
        <v>114</v>
      </c>
      <c r="B2" s="14"/>
      <c r="C2" s="13" t="s">
        <v>36</v>
      </c>
      <c r="D2" s="14"/>
      <c r="E2" s="14"/>
      <c r="F2" s="14"/>
      <c r="G2" s="14"/>
      <c r="H2" s="14" t="s">
        <v>115</v>
      </c>
      <c r="I2" s="13"/>
      <c r="J2" s="14"/>
      <c r="K2" s="14"/>
      <c r="L2" s="14"/>
      <c r="M2" s="13"/>
      <c r="N2" s="14"/>
      <c r="O2" s="14"/>
      <c r="P2" s="13"/>
      <c r="Q2" s="14"/>
      <c r="R2" s="14"/>
    </row>
    <row r="4" spans="1:22" ht="15.75" x14ac:dyDescent="0.25">
      <c r="A4" s="31" t="s">
        <v>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ht="16.5" customHeight="1" x14ac:dyDescent="0.25">
      <c r="A5" s="33" t="s">
        <v>1</v>
      </c>
      <c r="B5" s="31" t="s">
        <v>2</v>
      </c>
      <c r="C5" s="34" t="s">
        <v>76</v>
      </c>
      <c r="D5" s="34"/>
      <c r="E5" s="34"/>
      <c r="F5" s="34" t="s">
        <v>26</v>
      </c>
      <c r="G5" s="34"/>
      <c r="H5" s="34"/>
      <c r="I5" s="34"/>
      <c r="J5" s="34" t="s">
        <v>27</v>
      </c>
      <c r="K5" s="34"/>
      <c r="L5" s="34"/>
      <c r="M5" s="34"/>
      <c r="N5" s="34"/>
      <c r="O5" s="34"/>
      <c r="P5" s="34"/>
      <c r="Q5" s="34"/>
      <c r="R5" s="34"/>
      <c r="S5" s="5"/>
      <c r="T5" s="32" t="s">
        <v>4</v>
      </c>
      <c r="U5" s="32" t="s">
        <v>5</v>
      </c>
      <c r="V5" s="32" t="s">
        <v>6</v>
      </c>
    </row>
    <row r="6" spans="1:22" ht="16.5" customHeight="1" x14ac:dyDescent="0.25">
      <c r="A6" s="33"/>
      <c r="B6" s="31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5"/>
      <c r="T6" s="32"/>
      <c r="U6" s="32"/>
      <c r="V6" s="32"/>
    </row>
    <row r="7" spans="1:22" ht="7.5" customHeight="1" x14ac:dyDescent="0.25">
      <c r="A7" s="33"/>
      <c r="B7" s="31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5"/>
      <c r="T7" s="32"/>
      <c r="U7" s="32"/>
      <c r="V7" s="32"/>
    </row>
    <row r="8" spans="1:22" ht="17.25" hidden="1" customHeight="1" thickBot="1" x14ac:dyDescent="0.3">
      <c r="A8" s="33"/>
      <c r="B8" s="31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2"/>
      <c r="U8" s="32"/>
      <c r="V8" s="32"/>
    </row>
    <row r="9" spans="1:22" ht="17.25" hidden="1" customHeight="1" thickBot="1" x14ac:dyDescent="0.3">
      <c r="A9" s="33"/>
      <c r="B9" s="31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2"/>
      <c r="U9" s="32"/>
      <c r="V9" s="32"/>
    </row>
    <row r="10" spans="1:22" ht="20.25" hidden="1" customHeight="1" thickBot="1" x14ac:dyDescent="0.3">
      <c r="A10" s="33"/>
      <c r="B10" s="31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2"/>
      <c r="U10" s="32"/>
      <c r="V10" s="32"/>
    </row>
    <row r="11" spans="1:22" ht="85.5" customHeight="1" x14ac:dyDescent="0.25">
      <c r="A11" s="33"/>
      <c r="B11" s="42"/>
      <c r="C11" s="16" t="s">
        <v>60</v>
      </c>
      <c r="D11" s="16" t="s">
        <v>61</v>
      </c>
      <c r="E11" s="16" t="s">
        <v>62</v>
      </c>
      <c r="F11" s="16" t="s">
        <v>63</v>
      </c>
      <c r="G11" s="16" t="s">
        <v>64</v>
      </c>
      <c r="H11" s="16" t="s">
        <v>65</v>
      </c>
      <c r="I11" s="16" t="s">
        <v>66</v>
      </c>
      <c r="J11" s="16" t="s">
        <v>67</v>
      </c>
      <c r="K11" s="16" t="s">
        <v>68</v>
      </c>
      <c r="L11" s="16" t="s">
        <v>69</v>
      </c>
      <c r="M11" s="16" t="s">
        <v>70</v>
      </c>
      <c r="N11" s="16" t="s">
        <v>71</v>
      </c>
      <c r="O11" s="16" t="s">
        <v>72</v>
      </c>
      <c r="P11" s="16" t="s">
        <v>73</v>
      </c>
      <c r="Q11" s="16" t="s">
        <v>74</v>
      </c>
      <c r="R11" s="16" t="s">
        <v>75</v>
      </c>
      <c r="S11" s="16"/>
      <c r="T11" s="32"/>
      <c r="U11" s="32"/>
      <c r="V11" s="32"/>
    </row>
    <row r="12" spans="1:22" ht="24.75" customHeight="1" x14ac:dyDescent="0.25">
      <c r="A12" s="58">
        <v>1</v>
      </c>
      <c r="B12" s="26" t="s">
        <v>116</v>
      </c>
      <c r="C12" s="61">
        <v>1</v>
      </c>
      <c r="D12" s="5">
        <v>2</v>
      </c>
      <c r="E12" s="5">
        <v>1</v>
      </c>
      <c r="F12" s="5">
        <v>2</v>
      </c>
      <c r="G12" s="5">
        <v>2</v>
      </c>
      <c r="H12" s="5">
        <v>2</v>
      </c>
      <c r="I12" s="5">
        <v>1</v>
      </c>
      <c r="J12" s="5">
        <v>2</v>
      </c>
      <c r="K12" s="5">
        <v>1</v>
      </c>
      <c r="L12" s="5">
        <v>2</v>
      </c>
      <c r="M12" s="5">
        <v>2</v>
      </c>
      <c r="N12" s="5">
        <v>2</v>
      </c>
      <c r="O12" s="5">
        <v>1</v>
      </c>
      <c r="P12" s="5">
        <v>2</v>
      </c>
      <c r="Q12" s="5">
        <v>1</v>
      </c>
      <c r="R12" s="5">
        <v>2</v>
      </c>
      <c r="S12" s="1"/>
      <c r="T12" s="5">
        <f t="shared" ref="T12:T15" si="0">SUM(C12:S12)</f>
        <v>26</v>
      </c>
      <c r="U12" s="9">
        <f t="shared" ref="U12:U15" si="1">AVERAGE(C12:S12)</f>
        <v>1.625</v>
      </c>
      <c r="V12" s="9">
        <v>2</v>
      </c>
    </row>
    <row r="13" spans="1:22" ht="24.75" customHeight="1" x14ac:dyDescent="0.25">
      <c r="A13" s="58">
        <v>2</v>
      </c>
      <c r="B13" s="26" t="s">
        <v>117</v>
      </c>
      <c r="C13" s="61">
        <v>3</v>
      </c>
      <c r="D13" s="5">
        <v>2</v>
      </c>
      <c r="E13" s="5">
        <v>3</v>
      </c>
      <c r="F13" s="5">
        <v>3</v>
      </c>
      <c r="G13" s="5">
        <v>3</v>
      </c>
      <c r="H13" s="5">
        <v>3</v>
      </c>
      <c r="I13" s="5">
        <v>3</v>
      </c>
      <c r="J13" s="5">
        <v>2</v>
      </c>
      <c r="K13" s="5">
        <v>3</v>
      </c>
      <c r="L13" s="5">
        <v>3</v>
      </c>
      <c r="M13" s="5">
        <v>3</v>
      </c>
      <c r="N13" s="5">
        <v>3</v>
      </c>
      <c r="O13" s="5">
        <v>3</v>
      </c>
      <c r="P13" s="5">
        <v>2</v>
      </c>
      <c r="Q13" s="5">
        <v>3</v>
      </c>
      <c r="R13" s="5">
        <v>3</v>
      </c>
      <c r="S13" s="1"/>
      <c r="T13" s="5">
        <f t="shared" si="0"/>
        <v>45</v>
      </c>
      <c r="U13" s="9">
        <f t="shared" si="1"/>
        <v>2.8125</v>
      </c>
      <c r="V13" s="9">
        <v>3</v>
      </c>
    </row>
    <row r="14" spans="1:22" ht="24.75" customHeight="1" x14ac:dyDescent="0.25">
      <c r="A14" s="58">
        <v>3</v>
      </c>
      <c r="B14" s="26" t="s">
        <v>118</v>
      </c>
      <c r="C14" s="61">
        <v>2</v>
      </c>
      <c r="D14" s="5">
        <v>3</v>
      </c>
      <c r="E14" s="5">
        <v>3</v>
      </c>
      <c r="F14" s="5">
        <v>3</v>
      </c>
      <c r="G14" s="5">
        <v>3</v>
      </c>
      <c r="H14" s="5">
        <v>2</v>
      </c>
      <c r="I14" s="5">
        <v>2</v>
      </c>
      <c r="J14" s="5">
        <v>3</v>
      </c>
      <c r="K14" s="5">
        <v>3</v>
      </c>
      <c r="L14" s="5">
        <v>3</v>
      </c>
      <c r="M14" s="5">
        <v>3</v>
      </c>
      <c r="N14" s="5">
        <v>2</v>
      </c>
      <c r="O14" s="5">
        <v>2</v>
      </c>
      <c r="P14" s="5">
        <v>3</v>
      </c>
      <c r="Q14" s="5">
        <v>3</v>
      </c>
      <c r="R14" s="5">
        <v>3</v>
      </c>
      <c r="S14" s="1"/>
      <c r="T14" s="5">
        <f t="shared" si="0"/>
        <v>43</v>
      </c>
      <c r="U14" s="9">
        <f t="shared" si="1"/>
        <v>2.6875</v>
      </c>
      <c r="V14" s="9">
        <v>3</v>
      </c>
    </row>
    <row r="15" spans="1:22" ht="24.75" customHeight="1" x14ac:dyDescent="0.25">
      <c r="A15" s="58">
        <v>4</v>
      </c>
      <c r="B15" s="26" t="s">
        <v>119</v>
      </c>
      <c r="C15" s="61">
        <v>2</v>
      </c>
      <c r="D15" s="5">
        <v>2</v>
      </c>
      <c r="E15" s="5">
        <v>3</v>
      </c>
      <c r="F15" s="5">
        <v>3</v>
      </c>
      <c r="G15" s="5">
        <v>3</v>
      </c>
      <c r="H15" s="5">
        <v>3</v>
      </c>
      <c r="I15" s="5">
        <v>2</v>
      </c>
      <c r="J15" s="5">
        <v>2</v>
      </c>
      <c r="K15" s="5">
        <v>3</v>
      </c>
      <c r="L15" s="5">
        <v>3</v>
      </c>
      <c r="M15" s="5">
        <v>3</v>
      </c>
      <c r="N15" s="5">
        <v>2</v>
      </c>
      <c r="O15" s="5">
        <v>2</v>
      </c>
      <c r="P15" s="5">
        <v>2</v>
      </c>
      <c r="Q15" s="5">
        <v>3</v>
      </c>
      <c r="R15" s="5">
        <v>2</v>
      </c>
      <c r="S15" s="1"/>
      <c r="T15" s="5">
        <f t="shared" si="0"/>
        <v>40</v>
      </c>
      <c r="U15" s="9">
        <f t="shared" si="1"/>
        <v>2.5</v>
      </c>
      <c r="V15" s="9">
        <v>3</v>
      </c>
    </row>
    <row r="16" spans="1:22" x14ac:dyDescent="0.25">
      <c r="A16" s="2"/>
      <c r="B16" s="6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25">
      <c r="A17" s="2"/>
      <c r="B17" s="2"/>
      <c r="C17" s="2" t="s">
        <v>22</v>
      </c>
      <c r="D17" s="2"/>
      <c r="E17" s="2"/>
      <c r="F17" s="2" t="s">
        <v>123</v>
      </c>
      <c r="G17" s="2"/>
      <c r="H17" s="2"/>
      <c r="I17" s="2" t="s">
        <v>121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19" spans="1:22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</row>
    <row r="21" spans="1:22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</row>
    <row r="22" spans="1:22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</row>
    <row r="23" spans="1:22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</sheetData>
  <mergeCells count="18">
    <mergeCell ref="F5:I7"/>
    <mergeCell ref="J5:R7"/>
    <mergeCell ref="H8:M8"/>
    <mergeCell ref="C8:G8"/>
    <mergeCell ref="B5:B11"/>
    <mergeCell ref="A5:A11"/>
    <mergeCell ref="A4:V4"/>
    <mergeCell ref="T5:T11"/>
    <mergeCell ref="U5:U11"/>
    <mergeCell ref="V5:V11"/>
    <mergeCell ref="H9:M9"/>
    <mergeCell ref="H10:M10"/>
    <mergeCell ref="N8:S8"/>
    <mergeCell ref="N9:S9"/>
    <mergeCell ref="N10:S10"/>
    <mergeCell ref="C9:G9"/>
    <mergeCell ref="C10:G10"/>
    <mergeCell ref="C5:E7"/>
  </mergeCells>
  <pageMargins left="0.3543307086614173" right="0.3543307086614173" top="0.39370078740157483" bottom="0.39370078740157483" header="0.51181102362204722" footer="0.5118110236220472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"/>
  <sheetViews>
    <sheetView view="pageLayout" zoomScale="70" zoomScaleNormal="70" zoomScalePageLayoutView="70" workbookViewId="0">
      <selection activeCell="B12" sqref="B12:B15"/>
    </sheetView>
  </sheetViews>
  <sheetFormatPr defaultRowHeight="15" x14ac:dyDescent="0.25"/>
  <cols>
    <col min="1" max="1" width="4.5703125" customWidth="1"/>
    <col min="2" max="2" width="31" customWidth="1"/>
    <col min="3" max="25" width="3.140625" customWidth="1"/>
    <col min="26" max="26" width="0.28515625" hidden="1" customWidth="1"/>
    <col min="27" max="27" width="0.140625" hidden="1" customWidth="1"/>
    <col min="28" max="29" width="4.85546875" customWidth="1"/>
    <col min="30" max="30" width="8.85546875" customWidth="1"/>
  </cols>
  <sheetData>
    <row r="1" spans="1:30" x14ac:dyDescent="0.25">
      <c r="A1" s="13"/>
      <c r="B1" s="14" t="s">
        <v>35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30" x14ac:dyDescent="0.25">
      <c r="A2" s="13"/>
      <c r="B2" s="14" t="s">
        <v>114</v>
      </c>
      <c r="C2" s="13"/>
      <c r="D2" s="14" t="s">
        <v>36</v>
      </c>
      <c r="E2" s="14"/>
      <c r="F2" s="14"/>
      <c r="G2" s="14"/>
      <c r="H2" s="14"/>
      <c r="I2" s="13" t="s">
        <v>115</v>
      </c>
      <c r="J2" s="14"/>
      <c r="K2" s="14"/>
      <c r="L2" s="14"/>
      <c r="M2" s="13"/>
      <c r="N2" s="14"/>
      <c r="O2" s="14"/>
      <c r="P2" s="13"/>
      <c r="Q2" s="14"/>
      <c r="R2" s="14"/>
    </row>
    <row r="3" spans="1:30" ht="15.75" thickBot="1" x14ac:dyDescent="0.3"/>
    <row r="4" spans="1:30" ht="15.75" x14ac:dyDescent="0.25">
      <c r="A4" s="37" t="s">
        <v>10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9"/>
    </row>
    <row r="5" spans="1:30" ht="16.5" customHeight="1" x14ac:dyDescent="0.25">
      <c r="A5" s="33" t="s">
        <v>1</v>
      </c>
      <c r="B5" s="31" t="s">
        <v>2</v>
      </c>
      <c r="C5" s="31" t="s">
        <v>11</v>
      </c>
      <c r="D5" s="31"/>
      <c r="E5" s="31"/>
      <c r="F5" s="31"/>
      <c r="G5" s="31"/>
      <c r="H5" s="40" t="s">
        <v>12</v>
      </c>
      <c r="I5" s="40"/>
      <c r="J5" s="40"/>
      <c r="K5" s="40"/>
      <c r="L5" s="40"/>
      <c r="M5" s="40"/>
      <c r="N5" s="41" t="s">
        <v>100</v>
      </c>
      <c r="O5" s="41"/>
      <c r="P5" s="41"/>
      <c r="Q5" s="41"/>
      <c r="R5" s="41"/>
      <c r="S5" s="41"/>
      <c r="T5" s="41" t="s">
        <v>13</v>
      </c>
      <c r="U5" s="41"/>
      <c r="V5" s="41"/>
      <c r="W5" s="41"/>
      <c r="X5" s="41"/>
      <c r="Y5" s="41"/>
      <c r="Z5" s="15"/>
      <c r="AA5" s="15"/>
      <c r="AB5" s="32" t="s">
        <v>4</v>
      </c>
      <c r="AC5" s="32" t="s">
        <v>5</v>
      </c>
      <c r="AD5" s="32" t="s">
        <v>6</v>
      </c>
    </row>
    <row r="6" spans="1:30" ht="16.5" customHeight="1" x14ac:dyDescent="0.25">
      <c r="A6" s="33"/>
      <c r="B6" s="31"/>
      <c r="C6" s="31"/>
      <c r="D6" s="31"/>
      <c r="E6" s="31"/>
      <c r="F6" s="31"/>
      <c r="G6" s="31"/>
      <c r="H6" s="40"/>
      <c r="I6" s="40"/>
      <c r="J6" s="40"/>
      <c r="K6" s="40"/>
      <c r="L6" s="40"/>
      <c r="M6" s="40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15"/>
      <c r="AA6" s="15"/>
      <c r="AB6" s="32"/>
      <c r="AC6" s="32"/>
      <c r="AD6" s="32"/>
    </row>
    <row r="7" spans="1:30" ht="6.75" customHeight="1" x14ac:dyDescent="0.25">
      <c r="A7" s="33"/>
      <c r="B7" s="31"/>
      <c r="C7" s="31"/>
      <c r="D7" s="31"/>
      <c r="E7" s="31"/>
      <c r="F7" s="31"/>
      <c r="G7" s="31"/>
      <c r="H7" s="40"/>
      <c r="I7" s="40"/>
      <c r="J7" s="40"/>
      <c r="K7" s="40"/>
      <c r="L7" s="40"/>
      <c r="M7" s="40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15"/>
      <c r="AA7" s="15"/>
      <c r="AB7" s="32"/>
      <c r="AC7" s="32"/>
      <c r="AD7" s="32"/>
    </row>
    <row r="8" spans="1:30" ht="17.25" hidden="1" customHeight="1" thickBot="1" x14ac:dyDescent="0.3">
      <c r="A8" s="33"/>
      <c r="B8" s="31"/>
      <c r="C8" s="31"/>
      <c r="D8" s="31"/>
      <c r="E8" s="31"/>
      <c r="F8" s="31"/>
      <c r="G8" s="31"/>
      <c r="H8" s="9"/>
      <c r="I8" s="9"/>
      <c r="J8" s="9"/>
      <c r="K8" s="9"/>
      <c r="L8" s="9"/>
      <c r="M8" s="9"/>
      <c r="N8" s="9"/>
      <c r="O8" s="9"/>
      <c r="P8" s="9"/>
      <c r="Q8" s="9"/>
      <c r="R8" s="15"/>
      <c r="S8" s="15"/>
      <c r="T8" s="15"/>
      <c r="U8" s="15"/>
      <c r="V8" s="15"/>
      <c r="W8" s="15"/>
      <c r="X8" s="15"/>
      <c r="Y8" s="15"/>
      <c r="Z8" s="15"/>
      <c r="AA8" s="15"/>
      <c r="AB8" s="32"/>
      <c r="AC8" s="32"/>
      <c r="AD8" s="32"/>
    </row>
    <row r="9" spans="1:30" ht="17.25" hidden="1" customHeight="1" thickBot="1" x14ac:dyDescent="0.3">
      <c r="A9" s="33"/>
      <c r="B9" s="31"/>
      <c r="C9" s="31"/>
      <c r="D9" s="31"/>
      <c r="E9" s="31"/>
      <c r="F9" s="31"/>
      <c r="G9" s="31"/>
      <c r="H9" s="9"/>
      <c r="I9" s="9"/>
      <c r="J9" s="9"/>
      <c r="K9" s="9"/>
      <c r="L9" s="9"/>
      <c r="M9" s="9"/>
      <c r="N9" s="9"/>
      <c r="O9" s="9"/>
      <c r="P9" s="9"/>
      <c r="Q9" s="9"/>
      <c r="R9" s="15"/>
      <c r="S9" s="15"/>
      <c r="T9" s="15"/>
      <c r="U9" s="15"/>
      <c r="V9" s="15"/>
      <c r="W9" s="15"/>
      <c r="X9" s="15"/>
      <c r="Y9" s="15"/>
      <c r="Z9" s="15"/>
      <c r="AA9" s="15"/>
      <c r="AB9" s="32"/>
      <c r="AC9" s="32"/>
      <c r="AD9" s="32"/>
    </row>
    <row r="10" spans="1:30" ht="20.25" hidden="1" customHeight="1" thickBot="1" x14ac:dyDescent="0.3">
      <c r="A10" s="33"/>
      <c r="B10" s="31"/>
      <c r="C10" s="31"/>
      <c r="D10" s="31"/>
      <c r="E10" s="31"/>
      <c r="F10" s="31"/>
      <c r="G10" s="31"/>
      <c r="H10" s="9"/>
      <c r="I10" s="9"/>
      <c r="J10" s="9"/>
      <c r="K10" s="9"/>
      <c r="L10" s="9"/>
      <c r="M10" s="9"/>
      <c r="N10" s="9"/>
      <c r="O10" s="9"/>
      <c r="P10" s="9"/>
      <c r="Q10" s="9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32"/>
      <c r="AC10" s="32"/>
      <c r="AD10" s="32"/>
    </row>
    <row r="11" spans="1:30" ht="88.5" customHeight="1" x14ac:dyDescent="0.25">
      <c r="A11" s="33"/>
      <c r="B11" s="31"/>
      <c r="C11" s="21" t="s">
        <v>77</v>
      </c>
      <c r="D11" s="21" t="s">
        <v>78</v>
      </c>
      <c r="E11" s="21" t="s">
        <v>79</v>
      </c>
      <c r="F11" s="21" t="s">
        <v>80</v>
      </c>
      <c r="G11" s="21" t="s">
        <v>81</v>
      </c>
      <c r="H11" s="21" t="s">
        <v>82</v>
      </c>
      <c r="I11" s="21" t="s">
        <v>83</v>
      </c>
      <c r="J11" s="21" t="s">
        <v>84</v>
      </c>
      <c r="K11" s="21" t="s">
        <v>85</v>
      </c>
      <c r="L11" s="21" t="s">
        <v>86</v>
      </c>
      <c r="M11" s="21" t="s">
        <v>87</v>
      </c>
      <c r="N11" s="21" t="s">
        <v>88</v>
      </c>
      <c r="O11" s="21" t="s">
        <v>89</v>
      </c>
      <c r="P11" s="21" t="s">
        <v>90</v>
      </c>
      <c r="Q11" s="21" t="s">
        <v>91</v>
      </c>
      <c r="R11" s="21" t="s">
        <v>92</v>
      </c>
      <c r="S11" s="21" t="s">
        <v>93</v>
      </c>
      <c r="T11" s="21" t="s">
        <v>94</v>
      </c>
      <c r="U11" s="21" t="s">
        <v>95</v>
      </c>
      <c r="V11" s="21" t="s">
        <v>96</v>
      </c>
      <c r="W11" s="21" t="s">
        <v>97</v>
      </c>
      <c r="X11" s="21" t="s">
        <v>98</v>
      </c>
      <c r="Y11" s="21" t="s">
        <v>99</v>
      </c>
      <c r="Z11" s="22"/>
      <c r="AA11" s="22"/>
      <c r="AB11" s="32"/>
      <c r="AC11" s="32"/>
      <c r="AD11" s="32"/>
    </row>
    <row r="12" spans="1:30" ht="27" customHeight="1" x14ac:dyDescent="0.25">
      <c r="A12" s="15">
        <v>1</v>
      </c>
      <c r="B12" s="26" t="s">
        <v>116</v>
      </c>
      <c r="C12" s="5">
        <v>2</v>
      </c>
      <c r="D12" s="5">
        <v>2</v>
      </c>
      <c r="E12" s="5">
        <v>3</v>
      </c>
      <c r="F12" s="5">
        <v>3</v>
      </c>
      <c r="G12" s="5">
        <v>3</v>
      </c>
      <c r="H12" s="5">
        <v>3</v>
      </c>
      <c r="I12" s="5">
        <v>2</v>
      </c>
      <c r="J12" s="5">
        <v>2</v>
      </c>
      <c r="K12" s="5">
        <v>3</v>
      </c>
      <c r="L12" s="5">
        <v>3</v>
      </c>
      <c r="M12" s="5">
        <v>3</v>
      </c>
      <c r="N12" s="5">
        <v>3</v>
      </c>
      <c r="O12" s="5">
        <v>2</v>
      </c>
      <c r="P12" s="5">
        <v>2</v>
      </c>
      <c r="Q12" s="5">
        <v>3</v>
      </c>
      <c r="R12" s="5">
        <v>3</v>
      </c>
      <c r="S12" s="5">
        <v>3</v>
      </c>
      <c r="T12" s="5">
        <v>2</v>
      </c>
      <c r="U12" s="5">
        <v>3</v>
      </c>
      <c r="V12" s="5">
        <v>3</v>
      </c>
      <c r="W12" s="5">
        <v>2</v>
      </c>
      <c r="X12" s="5">
        <v>3</v>
      </c>
      <c r="Y12" s="5">
        <v>2</v>
      </c>
      <c r="Z12" s="5"/>
      <c r="AA12" s="5"/>
      <c r="AB12" s="12">
        <f t="shared" ref="AB12:AB15" si="0">SUM(B12:AA12)</f>
        <v>60</v>
      </c>
      <c r="AC12" s="12">
        <f t="shared" ref="AC12:AC15" si="1">AVERAGE(B12:AA12)</f>
        <v>2.6086956521739131</v>
      </c>
      <c r="AD12" s="11">
        <v>3</v>
      </c>
    </row>
    <row r="13" spans="1:30" ht="18.75" customHeight="1" x14ac:dyDescent="0.25">
      <c r="A13" s="15">
        <v>2</v>
      </c>
      <c r="B13" s="26" t="s">
        <v>117</v>
      </c>
      <c r="C13" s="5">
        <v>2</v>
      </c>
      <c r="D13" s="5">
        <v>3</v>
      </c>
      <c r="E13" s="5">
        <v>3</v>
      </c>
      <c r="F13" s="5">
        <v>3</v>
      </c>
      <c r="G13" s="5">
        <v>3</v>
      </c>
      <c r="H13" s="5">
        <v>2</v>
      </c>
      <c r="I13" s="5">
        <v>2</v>
      </c>
      <c r="J13" s="5">
        <v>3</v>
      </c>
      <c r="K13" s="5">
        <v>3</v>
      </c>
      <c r="L13" s="5">
        <v>3</v>
      </c>
      <c r="M13" s="5">
        <v>3</v>
      </c>
      <c r="N13" s="5">
        <v>2</v>
      </c>
      <c r="O13" s="5">
        <v>2</v>
      </c>
      <c r="P13" s="5">
        <v>3</v>
      </c>
      <c r="Q13" s="5">
        <v>3</v>
      </c>
      <c r="R13" s="5">
        <v>3</v>
      </c>
      <c r="S13" s="5">
        <v>2</v>
      </c>
      <c r="T13" s="5">
        <v>2</v>
      </c>
      <c r="U13" s="5">
        <v>3</v>
      </c>
      <c r="V13" s="5">
        <v>3</v>
      </c>
      <c r="W13" s="5">
        <v>3</v>
      </c>
      <c r="X13" s="5">
        <v>3</v>
      </c>
      <c r="Y13" s="5">
        <v>3</v>
      </c>
      <c r="Z13" s="5"/>
      <c r="AA13" s="5"/>
      <c r="AB13" s="9">
        <f t="shared" si="0"/>
        <v>62</v>
      </c>
      <c r="AC13" s="9">
        <f t="shared" si="1"/>
        <v>2.6956521739130435</v>
      </c>
      <c r="AD13" s="9">
        <v>3</v>
      </c>
    </row>
    <row r="14" spans="1:30" ht="18.75" customHeight="1" x14ac:dyDescent="0.25">
      <c r="A14" s="15">
        <v>3</v>
      </c>
      <c r="B14" s="26" t="s">
        <v>118</v>
      </c>
      <c r="C14" s="5">
        <v>2</v>
      </c>
      <c r="D14" s="5">
        <v>3</v>
      </c>
      <c r="E14" s="5">
        <v>3</v>
      </c>
      <c r="F14" s="5">
        <v>3</v>
      </c>
      <c r="G14" s="5">
        <v>3</v>
      </c>
      <c r="H14" s="5">
        <v>2</v>
      </c>
      <c r="I14" s="5">
        <v>2</v>
      </c>
      <c r="J14" s="5">
        <v>3</v>
      </c>
      <c r="K14" s="5">
        <v>3</v>
      </c>
      <c r="L14" s="5">
        <v>3</v>
      </c>
      <c r="M14" s="5">
        <v>3</v>
      </c>
      <c r="N14" s="5">
        <v>2</v>
      </c>
      <c r="O14" s="5">
        <v>2</v>
      </c>
      <c r="P14" s="5">
        <v>3</v>
      </c>
      <c r="Q14" s="5">
        <v>3</v>
      </c>
      <c r="R14" s="5">
        <v>3</v>
      </c>
      <c r="S14" s="5">
        <v>2</v>
      </c>
      <c r="T14" s="5">
        <v>3</v>
      </c>
      <c r="U14" s="5">
        <v>3</v>
      </c>
      <c r="V14" s="5">
        <v>3</v>
      </c>
      <c r="W14" s="5">
        <v>3</v>
      </c>
      <c r="X14" s="5">
        <v>3</v>
      </c>
      <c r="Y14" s="5">
        <v>2</v>
      </c>
      <c r="Z14" s="5"/>
      <c r="AA14" s="5"/>
      <c r="AB14" s="9">
        <f t="shared" si="0"/>
        <v>62</v>
      </c>
      <c r="AC14" s="9">
        <f t="shared" si="1"/>
        <v>2.6956521739130435</v>
      </c>
      <c r="AD14" s="9">
        <v>3</v>
      </c>
    </row>
    <row r="15" spans="1:30" ht="18.75" customHeight="1" x14ac:dyDescent="0.25">
      <c r="A15" s="15">
        <v>4</v>
      </c>
      <c r="B15" s="26" t="s">
        <v>119</v>
      </c>
      <c r="C15" s="5">
        <v>3</v>
      </c>
      <c r="D15" s="5">
        <v>3</v>
      </c>
      <c r="E15" s="5">
        <v>3</v>
      </c>
      <c r="F15" s="5">
        <v>2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2</v>
      </c>
      <c r="M15" s="5">
        <v>3</v>
      </c>
      <c r="N15" s="5">
        <v>3</v>
      </c>
      <c r="O15" s="5">
        <v>3</v>
      </c>
      <c r="P15" s="5">
        <v>3</v>
      </c>
      <c r="Q15" s="5">
        <v>3</v>
      </c>
      <c r="R15" s="5">
        <v>2</v>
      </c>
      <c r="S15" s="5">
        <v>2</v>
      </c>
      <c r="T15" s="5">
        <v>3</v>
      </c>
      <c r="U15" s="5">
        <v>1</v>
      </c>
      <c r="V15" s="5">
        <v>1</v>
      </c>
      <c r="W15" s="5">
        <v>1</v>
      </c>
      <c r="X15" s="5">
        <v>2</v>
      </c>
      <c r="Y15" s="5">
        <v>2</v>
      </c>
      <c r="Z15" s="5"/>
      <c r="AA15" s="5"/>
      <c r="AB15" s="9">
        <f t="shared" si="0"/>
        <v>57</v>
      </c>
      <c r="AC15" s="9">
        <f t="shared" si="1"/>
        <v>2.4782608695652173</v>
      </c>
      <c r="AD15" s="9">
        <v>3</v>
      </c>
    </row>
    <row r="16" spans="1:30" x14ac:dyDescent="0.25">
      <c r="A16" s="2"/>
      <c r="B16" s="2"/>
      <c r="C16" s="2"/>
      <c r="D16" s="2" t="s">
        <v>22</v>
      </c>
      <c r="E16" s="2"/>
      <c r="F16" s="2"/>
      <c r="G16" s="2"/>
      <c r="H16" s="2" t="s">
        <v>101</v>
      </c>
      <c r="I16" s="2"/>
      <c r="J16" s="2"/>
      <c r="K16" s="2"/>
      <c r="L16" s="2"/>
      <c r="M16" s="2"/>
      <c r="N16" s="2"/>
      <c r="O16" s="2"/>
      <c r="P16" s="2" t="s">
        <v>102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</sheetData>
  <mergeCells count="10">
    <mergeCell ref="A4:AD4"/>
    <mergeCell ref="C5:G10"/>
    <mergeCell ref="AB5:AB11"/>
    <mergeCell ref="AC5:AC11"/>
    <mergeCell ref="AD5:AD11"/>
    <mergeCell ref="H5:M7"/>
    <mergeCell ref="N5:S7"/>
    <mergeCell ref="T5:Y7"/>
    <mergeCell ref="B5:B11"/>
    <mergeCell ref="A5:A11"/>
  </mergeCells>
  <pageMargins left="0.3543307086614173" right="0.3543307086614173" top="0.39370078740157483" bottom="0.39370078740157483" header="0.51181102362204722" footer="0.5118110236220472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Layout" topLeftCell="A6" zoomScaleNormal="85" workbookViewId="0">
      <selection activeCell="M23" sqref="M23"/>
    </sheetView>
  </sheetViews>
  <sheetFormatPr defaultRowHeight="15" x14ac:dyDescent="0.25"/>
  <cols>
    <col min="1" max="1" width="9.28515625" bestFit="1" customWidth="1"/>
    <col min="2" max="2" width="29.140625" customWidth="1"/>
    <col min="3" max="9" width="4.5703125" customWidth="1"/>
    <col min="10" max="10" width="9.28515625" bestFit="1" customWidth="1"/>
    <col min="11" max="11" width="6" customWidth="1"/>
    <col min="12" max="12" width="9.28515625" bestFit="1" customWidth="1"/>
  </cols>
  <sheetData>
    <row r="1" spans="1:15" x14ac:dyDescent="0.25">
      <c r="A1" s="13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x14ac:dyDescent="0.25">
      <c r="A2" s="13" t="s">
        <v>114</v>
      </c>
      <c r="B2" s="14"/>
      <c r="C2" s="13" t="s">
        <v>36</v>
      </c>
      <c r="D2" s="14"/>
      <c r="E2" s="14"/>
      <c r="F2" s="14"/>
      <c r="G2" s="14"/>
      <c r="H2" s="14" t="s">
        <v>115</v>
      </c>
      <c r="I2" s="13"/>
      <c r="J2" s="14"/>
      <c r="K2" s="14"/>
      <c r="L2" s="14"/>
      <c r="M2" s="13"/>
      <c r="N2" s="14"/>
      <c r="O2" s="14"/>
    </row>
    <row r="4" spans="1:15" ht="15.75" x14ac:dyDescent="0.25">
      <c r="A4" s="31" t="s">
        <v>14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5" ht="16.5" customHeight="1" x14ac:dyDescent="0.25">
      <c r="A5" s="45" t="s">
        <v>1</v>
      </c>
      <c r="B5" s="42" t="s">
        <v>2</v>
      </c>
      <c r="C5" s="40" t="s">
        <v>15</v>
      </c>
      <c r="D5" s="40"/>
      <c r="E5" s="40"/>
      <c r="F5" s="40"/>
      <c r="G5" s="40"/>
      <c r="H5" s="40"/>
      <c r="I5" s="40"/>
      <c r="J5" s="48" t="s">
        <v>4</v>
      </c>
      <c r="K5" s="51" t="s">
        <v>5</v>
      </c>
      <c r="L5" s="54" t="s">
        <v>6</v>
      </c>
    </row>
    <row r="6" spans="1:15" ht="12.75" customHeight="1" x14ac:dyDescent="0.25">
      <c r="A6" s="46"/>
      <c r="B6" s="43"/>
      <c r="C6" s="40"/>
      <c r="D6" s="40"/>
      <c r="E6" s="40"/>
      <c r="F6" s="40"/>
      <c r="G6" s="40"/>
      <c r="H6" s="40"/>
      <c r="I6" s="40"/>
      <c r="J6" s="49"/>
      <c r="K6" s="52"/>
      <c r="L6" s="55"/>
    </row>
    <row r="7" spans="1:15" ht="16.5" hidden="1" customHeight="1" x14ac:dyDescent="0.25">
      <c r="A7" s="46"/>
      <c r="B7" s="43"/>
      <c r="C7" s="9"/>
      <c r="D7" s="9"/>
      <c r="E7" s="9"/>
      <c r="F7" s="9"/>
      <c r="G7" s="9"/>
      <c r="H7" s="9"/>
      <c r="I7" s="9"/>
      <c r="J7" s="49"/>
      <c r="K7" s="52"/>
      <c r="L7" s="55"/>
    </row>
    <row r="8" spans="1:15" ht="16.5" hidden="1" customHeight="1" x14ac:dyDescent="0.25">
      <c r="A8" s="46"/>
      <c r="B8" s="43"/>
      <c r="C8" s="9"/>
      <c r="D8" s="9"/>
      <c r="E8" s="9"/>
      <c r="F8" s="9"/>
      <c r="G8" s="9"/>
      <c r="H8" s="9"/>
      <c r="I8" s="9"/>
      <c r="J8" s="49"/>
      <c r="K8" s="52"/>
      <c r="L8" s="55"/>
    </row>
    <row r="9" spans="1:15" ht="7.5" hidden="1" customHeight="1" x14ac:dyDescent="0.25">
      <c r="A9" s="46"/>
      <c r="B9" s="43"/>
      <c r="C9" s="9"/>
      <c r="D9" s="9"/>
      <c r="E9" s="9"/>
      <c r="F9" s="9"/>
      <c r="G9" s="9"/>
      <c r="H9" s="9"/>
      <c r="I9" s="9"/>
      <c r="J9" s="49"/>
      <c r="K9" s="52"/>
      <c r="L9" s="55"/>
    </row>
    <row r="10" spans="1:15" ht="16.5" hidden="1" customHeight="1" x14ac:dyDescent="0.25">
      <c r="A10" s="46"/>
      <c r="B10" s="43"/>
      <c r="C10" s="9"/>
      <c r="D10" s="9"/>
      <c r="E10" s="9"/>
      <c r="F10" s="9"/>
      <c r="G10" s="9"/>
      <c r="H10" s="9"/>
      <c r="I10" s="9"/>
      <c r="J10" s="49"/>
      <c r="K10" s="52"/>
      <c r="L10" s="55"/>
    </row>
    <row r="11" spans="1:15" ht="16.5" hidden="1" customHeight="1" x14ac:dyDescent="0.25">
      <c r="A11" s="46"/>
      <c r="B11" s="43"/>
      <c r="C11" s="9"/>
      <c r="D11" s="9"/>
      <c r="E11" s="9"/>
      <c r="F11" s="9"/>
      <c r="G11" s="9"/>
      <c r="H11" s="9"/>
      <c r="I11" s="9"/>
      <c r="J11" s="49"/>
      <c r="K11" s="52"/>
      <c r="L11" s="55"/>
    </row>
    <row r="12" spans="1:15" ht="16.5" hidden="1" customHeight="1" x14ac:dyDescent="0.25">
      <c r="A12" s="46"/>
      <c r="B12" s="43"/>
      <c r="C12" s="9"/>
      <c r="D12" s="9"/>
      <c r="E12" s="9"/>
      <c r="F12" s="9"/>
      <c r="G12" s="9"/>
      <c r="H12" s="9"/>
      <c r="I12" s="9"/>
      <c r="J12" s="49"/>
      <c r="K12" s="52"/>
      <c r="L12" s="55"/>
    </row>
    <row r="13" spans="1:15" ht="32.25" hidden="1" customHeight="1" thickBot="1" x14ac:dyDescent="0.3">
      <c r="A13" s="46"/>
      <c r="B13" s="43"/>
      <c r="C13" s="9"/>
      <c r="D13" s="9"/>
      <c r="E13" s="9"/>
      <c r="F13" s="9"/>
      <c r="G13" s="9"/>
      <c r="H13" s="9"/>
      <c r="I13" s="9"/>
      <c r="J13" s="49"/>
      <c r="K13" s="52"/>
      <c r="L13" s="55"/>
    </row>
    <row r="14" spans="1:15" ht="84" customHeight="1" thickBot="1" x14ac:dyDescent="0.3">
      <c r="A14" s="47"/>
      <c r="B14" s="44"/>
      <c r="C14" s="16" t="s">
        <v>103</v>
      </c>
      <c r="D14" s="16" t="s">
        <v>104</v>
      </c>
      <c r="E14" s="16" t="s">
        <v>105</v>
      </c>
      <c r="F14" s="16" t="s">
        <v>106</v>
      </c>
      <c r="G14" s="16" t="s">
        <v>107</v>
      </c>
      <c r="H14" s="16" t="s">
        <v>108</v>
      </c>
      <c r="I14" s="16" t="s">
        <v>109</v>
      </c>
      <c r="J14" s="50"/>
      <c r="K14" s="53"/>
      <c r="L14" s="56"/>
    </row>
    <row r="15" spans="1:15" ht="27.75" customHeight="1" thickBot="1" x14ac:dyDescent="0.3">
      <c r="A15" s="15">
        <v>1</v>
      </c>
      <c r="B15" s="29" t="s">
        <v>116</v>
      </c>
      <c r="C15" s="5">
        <v>2</v>
      </c>
      <c r="D15" s="5">
        <v>3</v>
      </c>
      <c r="E15" s="5">
        <v>2</v>
      </c>
      <c r="F15" s="5">
        <v>2</v>
      </c>
      <c r="G15" s="5">
        <v>2</v>
      </c>
      <c r="H15" s="5">
        <v>3</v>
      </c>
      <c r="I15" s="5">
        <v>2</v>
      </c>
      <c r="J15" s="9">
        <f t="shared" ref="J15:J18" si="0">SUM(C15:I15)</f>
        <v>16</v>
      </c>
      <c r="K15" s="9">
        <f t="shared" ref="K15:K18" si="1">AVERAGE(C15:I15)</f>
        <v>2.2857142857142856</v>
      </c>
      <c r="L15" s="9">
        <v>2</v>
      </c>
    </row>
    <row r="16" spans="1:15" ht="18.75" customHeight="1" thickBot="1" x14ac:dyDescent="0.3">
      <c r="A16" s="15">
        <v>2</v>
      </c>
      <c r="B16" s="30" t="s">
        <v>117</v>
      </c>
      <c r="C16" s="5">
        <v>2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2</v>
      </c>
      <c r="J16" s="9">
        <f t="shared" si="0"/>
        <v>19</v>
      </c>
      <c r="K16" s="9">
        <f t="shared" si="1"/>
        <v>2.7142857142857144</v>
      </c>
      <c r="L16" s="9">
        <v>3</v>
      </c>
    </row>
    <row r="17" spans="1:12" ht="18.75" customHeight="1" thickBot="1" x14ac:dyDescent="0.3">
      <c r="A17" s="15">
        <v>3</v>
      </c>
      <c r="B17" s="30" t="s">
        <v>118</v>
      </c>
      <c r="C17" s="5">
        <v>3</v>
      </c>
      <c r="D17" s="5">
        <v>3</v>
      </c>
      <c r="E17" s="5">
        <v>3</v>
      </c>
      <c r="F17" s="5">
        <v>2</v>
      </c>
      <c r="G17" s="5">
        <v>2</v>
      </c>
      <c r="H17" s="5">
        <v>1</v>
      </c>
      <c r="I17" s="5">
        <v>2</v>
      </c>
      <c r="J17" s="9">
        <f t="shared" si="0"/>
        <v>16</v>
      </c>
      <c r="K17" s="9">
        <f t="shared" si="1"/>
        <v>2.2857142857142856</v>
      </c>
      <c r="L17" s="9">
        <v>2</v>
      </c>
    </row>
    <row r="18" spans="1:12" ht="18.75" customHeight="1" thickBot="1" x14ac:dyDescent="0.3">
      <c r="A18" s="15">
        <v>4</v>
      </c>
      <c r="B18" s="30" t="s">
        <v>119</v>
      </c>
      <c r="C18" s="5">
        <v>3</v>
      </c>
      <c r="D18" s="5">
        <v>3</v>
      </c>
      <c r="E18" s="5">
        <v>2</v>
      </c>
      <c r="F18" s="5">
        <v>3</v>
      </c>
      <c r="G18" s="5">
        <v>3</v>
      </c>
      <c r="H18" s="5">
        <v>2</v>
      </c>
      <c r="I18" s="5">
        <v>2</v>
      </c>
      <c r="J18" s="9">
        <f t="shared" si="0"/>
        <v>18</v>
      </c>
      <c r="K18" s="9">
        <f t="shared" si="1"/>
        <v>2.5714285714285716</v>
      </c>
      <c r="L18" s="9">
        <v>3</v>
      </c>
    </row>
    <row r="19" spans="1:12" x14ac:dyDescent="0.25">
      <c r="A19" s="2"/>
      <c r="B19" s="2"/>
      <c r="C19" s="2" t="s">
        <v>22</v>
      </c>
      <c r="D19" s="2"/>
      <c r="E19" s="2"/>
      <c r="F19" s="2"/>
      <c r="G19" s="2" t="s">
        <v>124</v>
      </c>
      <c r="H19" s="2"/>
      <c r="I19" s="2"/>
      <c r="J19" s="2" t="s">
        <v>125</v>
      </c>
      <c r="K19" s="2"/>
      <c r="L19" s="2"/>
    </row>
  </sheetData>
  <mergeCells count="7">
    <mergeCell ref="A4:L4"/>
    <mergeCell ref="C5:I6"/>
    <mergeCell ref="B5:B14"/>
    <mergeCell ref="A5:A14"/>
    <mergeCell ref="J5:J14"/>
    <mergeCell ref="K5:K14"/>
    <mergeCell ref="L5:L14"/>
  </mergeCells>
  <pageMargins left="0.7" right="0.7" top="0.75" bottom="0.8482142857142857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view="pageLayout" topLeftCell="A5" zoomScaleNormal="55" workbookViewId="0">
      <selection activeCell="F14" sqref="F14:J14"/>
    </sheetView>
  </sheetViews>
  <sheetFormatPr defaultRowHeight="15" x14ac:dyDescent="0.25"/>
  <cols>
    <col min="1" max="1" width="3" customWidth="1"/>
    <col min="2" max="2" width="32.85546875" customWidth="1"/>
    <col min="3" max="3" width="13.28515625" customWidth="1"/>
    <col min="4" max="4" width="16.7109375" customWidth="1"/>
    <col min="5" max="5" width="10.85546875" customWidth="1"/>
    <col min="6" max="6" width="16" customWidth="1"/>
    <col min="7" max="7" width="13.140625" customWidth="1"/>
    <col min="8" max="8" width="6.5703125" customWidth="1"/>
    <col min="9" max="9" width="7.7109375" customWidth="1"/>
  </cols>
  <sheetData>
    <row r="1" spans="1:10" ht="19.5" x14ac:dyDescent="0.25">
      <c r="F1" s="6" t="s">
        <v>16</v>
      </c>
    </row>
    <row r="2" spans="1:10" ht="18.75" x14ac:dyDescent="0.25">
      <c r="F2" s="7" t="s">
        <v>28</v>
      </c>
    </row>
    <row r="3" spans="1:10" ht="18.75" x14ac:dyDescent="0.25">
      <c r="F3" s="7" t="s">
        <v>17</v>
      </c>
    </row>
    <row r="4" spans="1:10" ht="18.75" x14ac:dyDescent="0.25">
      <c r="C4" t="s">
        <v>37</v>
      </c>
      <c r="F4" s="8"/>
      <c r="G4" s="7" t="s">
        <v>38</v>
      </c>
    </row>
    <row r="7" spans="1:10" ht="80.25" x14ac:dyDescent="0.25">
      <c r="A7" s="3"/>
      <c r="B7" s="64" t="s">
        <v>18</v>
      </c>
      <c r="C7" s="3" t="s">
        <v>0</v>
      </c>
      <c r="D7" s="3" t="s">
        <v>111</v>
      </c>
      <c r="E7" s="3" t="s">
        <v>9</v>
      </c>
      <c r="F7" s="3" t="s">
        <v>10</v>
      </c>
      <c r="G7" s="3" t="s">
        <v>14</v>
      </c>
      <c r="H7" s="25" t="s">
        <v>4</v>
      </c>
      <c r="I7" s="25" t="s">
        <v>5</v>
      </c>
      <c r="J7" s="25" t="s">
        <v>6</v>
      </c>
    </row>
    <row r="8" spans="1:10" ht="18" customHeight="1" x14ac:dyDescent="0.25">
      <c r="A8" s="58">
        <v>1</v>
      </c>
      <c r="B8" s="26" t="s">
        <v>116</v>
      </c>
      <c r="C8" s="63">
        <v>2</v>
      </c>
      <c r="D8" s="24">
        <v>3</v>
      </c>
      <c r="E8" s="23">
        <v>2</v>
      </c>
      <c r="F8" s="24">
        <v>3</v>
      </c>
      <c r="G8" s="23">
        <v>2</v>
      </c>
      <c r="H8" s="15">
        <f t="shared" ref="H8:H11" si="0">SUM(B8:G8)</f>
        <v>12</v>
      </c>
      <c r="I8" s="15">
        <f t="shared" ref="I8:I11" si="1">AVERAGE(B8:G8)</f>
        <v>2.4</v>
      </c>
      <c r="J8" s="15">
        <v>2</v>
      </c>
    </row>
    <row r="9" spans="1:10" ht="18" customHeight="1" x14ac:dyDescent="0.25">
      <c r="A9" s="58">
        <v>2</v>
      </c>
      <c r="B9" s="26" t="s">
        <v>117</v>
      </c>
      <c r="C9" s="63">
        <v>2</v>
      </c>
      <c r="D9" s="23">
        <v>2</v>
      </c>
      <c r="E9" s="23">
        <v>3</v>
      </c>
      <c r="F9" s="23">
        <v>3</v>
      </c>
      <c r="G9" s="23">
        <v>3</v>
      </c>
      <c r="H9" s="15">
        <f t="shared" si="0"/>
        <v>13</v>
      </c>
      <c r="I9" s="15">
        <f t="shared" si="1"/>
        <v>2.6</v>
      </c>
      <c r="J9" s="15">
        <v>3</v>
      </c>
    </row>
    <row r="10" spans="1:10" ht="18" customHeight="1" x14ac:dyDescent="0.25">
      <c r="A10" s="58">
        <v>3</v>
      </c>
      <c r="B10" s="26" t="s">
        <v>118</v>
      </c>
      <c r="C10" s="63">
        <v>2</v>
      </c>
      <c r="D10" s="23">
        <v>3</v>
      </c>
      <c r="E10" s="23">
        <v>3</v>
      </c>
      <c r="F10" s="23">
        <v>3</v>
      </c>
      <c r="G10" s="23">
        <v>2</v>
      </c>
      <c r="H10" s="15">
        <f t="shared" si="0"/>
        <v>13</v>
      </c>
      <c r="I10" s="15">
        <f t="shared" si="1"/>
        <v>2.6</v>
      </c>
      <c r="J10" s="15">
        <v>3</v>
      </c>
    </row>
    <row r="11" spans="1:10" ht="18" customHeight="1" x14ac:dyDescent="0.25">
      <c r="A11" s="58">
        <v>4</v>
      </c>
      <c r="B11" s="26" t="s">
        <v>119</v>
      </c>
      <c r="C11" s="63">
        <v>3</v>
      </c>
      <c r="D11" s="23">
        <v>2</v>
      </c>
      <c r="E11" s="23">
        <v>3</v>
      </c>
      <c r="F11" s="23">
        <v>3</v>
      </c>
      <c r="G11" s="23">
        <v>3</v>
      </c>
      <c r="H11" s="15">
        <f t="shared" si="0"/>
        <v>14</v>
      </c>
      <c r="I11" s="15">
        <f t="shared" si="1"/>
        <v>2.8</v>
      </c>
      <c r="J11" s="15">
        <v>3</v>
      </c>
    </row>
    <row r="12" spans="1:10" ht="15.75" customHeight="1" x14ac:dyDescent="0.25">
      <c r="A12" s="26"/>
      <c r="B12" s="27" t="s">
        <v>126</v>
      </c>
      <c r="C12" s="9"/>
      <c r="D12" s="28"/>
      <c r="E12" s="5"/>
      <c r="F12" s="5"/>
      <c r="G12" s="5"/>
      <c r="H12" s="5"/>
      <c r="I12" s="5"/>
      <c r="J12" s="5"/>
    </row>
    <row r="13" spans="1:10" ht="15.75" x14ac:dyDescent="0.25">
      <c r="A13" s="9"/>
      <c r="B13" s="18" t="s">
        <v>19</v>
      </c>
      <c r="C13" s="18" t="s">
        <v>127</v>
      </c>
      <c r="D13" s="18"/>
      <c r="E13" s="5"/>
      <c r="F13" s="5" t="s">
        <v>128</v>
      </c>
      <c r="G13" s="5"/>
      <c r="H13" s="5"/>
      <c r="I13" s="5"/>
      <c r="J13" s="5"/>
    </row>
    <row r="14" spans="1:10" ht="57.75" customHeight="1" x14ac:dyDescent="0.25">
      <c r="A14" s="57" t="s">
        <v>110</v>
      </c>
      <c r="B14" s="57"/>
      <c r="C14" s="57" t="s">
        <v>112</v>
      </c>
      <c r="D14" s="57"/>
      <c r="E14" s="57"/>
      <c r="F14" s="57" t="s">
        <v>113</v>
      </c>
      <c r="G14" s="57"/>
      <c r="H14" s="57"/>
      <c r="I14" s="57"/>
      <c r="J14" s="57"/>
    </row>
    <row r="15" spans="1:10" ht="15.75" x14ac:dyDescent="0.25">
      <c r="A15" s="57"/>
      <c r="B15" s="57"/>
      <c r="C15" s="5"/>
      <c r="D15" s="5"/>
      <c r="E15" s="5"/>
      <c r="F15" s="5"/>
      <c r="G15" s="5"/>
      <c r="H15" s="5"/>
      <c r="I15" s="5"/>
      <c r="J15" s="5"/>
    </row>
    <row r="35" spans="2:2" x14ac:dyDescent="0.25">
      <c r="B35" t="s">
        <v>20</v>
      </c>
    </row>
    <row r="37" spans="2:2" x14ac:dyDescent="0.25">
      <c r="B37" t="s">
        <v>21</v>
      </c>
    </row>
  </sheetData>
  <mergeCells count="3">
    <mergeCell ref="A14:B15"/>
    <mergeCell ref="C14:E14"/>
    <mergeCell ref="F14:J14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денсаулық</vt:lpstr>
      <vt:lpstr>қатынас </vt:lpstr>
      <vt:lpstr>таным</vt:lpstr>
      <vt:lpstr>шығармашылық</vt:lpstr>
      <vt:lpstr>әлеумет </vt:lpstr>
      <vt:lpstr>жиынтық есеп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2024-05-29T18:20:21Z</dcterms:modified>
</cp:coreProperties>
</file>